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3B6E431-A178-41C5-A612-30451FD2A4CB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Смета" sheetId="11" r:id="rId1"/>
  </sheets>
  <definedNames>
    <definedName name="Print_Area" localSheetId="0">Смета!$A$1:$K$34</definedName>
    <definedName name="_xlnm.Print_Area" localSheetId="0">Смета!$A$1:$K$33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1" l="1"/>
  <c r="I38" i="11"/>
  <c r="F22" i="11" l="1"/>
  <c r="F21" i="11"/>
  <c r="K14" i="11"/>
  <c r="K18" i="11" l="1"/>
  <c r="J18" i="11"/>
  <c r="F26" i="11"/>
  <c r="K24" i="11" s="1"/>
  <c r="K28" i="11" l="1"/>
  <c r="J24" i="11"/>
</calcChain>
</file>

<file path=xl/sharedStrings.xml><?xml version="1.0" encoding="utf-8"?>
<sst xmlns="http://schemas.openxmlformats.org/spreadsheetml/2006/main" count="50" uniqueCount="48">
  <si>
    <t>(подпись, инициалы, фамилия)</t>
  </si>
  <si>
    <t>Форма 2ПС</t>
  </si>
  <si>
    <t>1 страница 1</t>
  </si>
  <si>
    <t>Приложение №  к  №  от</t>
  </si>
  <si>
    <t>(договору, дополнительному соглашению)</t>
  </si>
  <si>
    <t>на проектные (изыскательские) работы</t>
  </si>
  <si>
    <t>Стадия проектирования</t>
  </si>
  <si>
    <t>Вид проектных или
изыскательских работ</t>
  </si>
  <si>
    <t>Наименование организации
заказчика</t>
  </si>
  <si>
    <t>Сметный расчет составлен по
следующим документам</t>
  </si>
  <si>
    <t>№ п/п</t>
  </si>
  <si>
    <t>Проектная и рабочая документация</t>
  </si>
  <si>
    <t>Норматив стоимости проектных работ</t>
  </si>
  <si>
    <t xml:space="preserve">Расчет стоимости: </t>
  </si>
  <si>
    <t>С(стр.об.)=</t>
  </si>
  <si>
    <t>млн. руб.</t>
  </si>
  <si>
    <t>норматив «альфа» для объекта проектирования, %</t>
  </si>
  <si>
    <t>α(об.)</t>
  </si>
  <si>
    <t>«Методики определения стоимости проектных работ в зависимости от стоимости строительства МРР-4.8.02-18» - (Методика)</t>
  </si>
  <si>
    <t>Результат расчета</t>
  </si>
  <si>
    <t>Базовая стоимость проектных работ</t>
  </si>
  <si>
    <t>С(пр(б))</t>
  </si>
  <si>
    <t>С(стр(б))=</t>
  </si>
  <si>
    <t>Величина базовой стоимости проектных работ</t>
  </si>
  <si>
    <t>α=</t>
  </si>
  <si>
    <t>норматив стоимости проектных работ, %</t>
  </si>
  <si>
    <t>Текущая стоимость проектных работ</t>
  </si>
  <si>
    <t>С(пр(т))=С(пр(б))×Кпер</t>
  </si>
  <si>
    <t>С(пр(т))</t>
  </si>
  <si>
    <t>С(пр(б))=</t>
  </si>
  <si>
    <t>базовая стоимость проектных работ, млн.руб</t>
  </si>
  <si>
    <t>Кпер=</t>
  </si>
  <si>
    <t>Итого млн.руб</t>
  </si>
  <si>
    <t>Величины определения стоимости проектных работ</t>
  </si>
  <si>
    <t>Данные для расчета</t>
  </si>
  <si>
    <t>ООО "Техпромэксперт"</t>
  </si>
  <si>
    <t>Заместитель главного инженера_______________________________Иванов П.А.</t>
  </si>
  <si>
    <r>
      <t>Начальник ОКС ___________________________________________</t>
    </r>
    <r>
      <rPr>
        <u/>
        <sz val="8"/>
        <color theme="1"/>
        <rFont val="Times New Roman"/>
        <family val="1"/>
        <charset val="204"/>
      </rPr>
      <t>П.С.Можов_____</t>
    </r>
  </si>
  <si>
    <r>
      <t>α(об.)=9,13 при С(стр.об.)</t>
    </r>
    <r>
      <rPr>
        <b/>
        <sz val="8"/>
        <color theme="1"/>
        <rFont val="Times New Roman"/>
        <family val="1"/>
        <charset val="204"/>
      </rPr>
      <t>&lt;</t>
    </r>
    <r>
      <rPr>
        <b/>
        <sz val="8"/>
        <color theme="1"/>
        <rFont val="Calibri"/>
        <family val="2"/>
        <charset val="204"/>
      </rPr>
      <t>0,135 млн. руб.</t>
    </r>
  </si>
  <si>
    <t>С(пр(б))=(С(стр(б))×α)/100*ПК1</t>
  </si>
  <si>
    <t>ПК1=</t>
  </si>
  <si>
    <t xml:space="preserve">базовая стоимость строительства в уровне цен по состоянию на 01.01.2020, млн. руб </t>
  </si>
  <si>
    <t>корректирующий коэффициент при базовой стоимости технологического оборудования  более 25% от базовой стоимости СМР</t>
  </si>
  <si>
    <t xml:space="preserve">С(стр.об.)=
по смете  (без учета стоимости техноло- гического оборудования) </t>
  </si>
  <si>
    <t>в расчётах стоимость строительства (реконструкции) объекта , принимается равной 0,135 млн. руб  при С(стр.об.)&lt;0,135 млн. руб.</t>
  </si>
  <si>
    <t>Смета №13</t>
  </si>
  <si>
    <t>Реконструкция РУ-10 кВ ТП-17027</t>
  </si>
  <si>
    <t>коэффициент пересчета (инфляционного изменения) базовой стоимости работ градостроительного проектирования (Приказ Комитета города Москвы по ценовой политике в строительстве и государственной экспертизе проектов от 20.02.2026 №МКЭ-ОД/26-10)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</si>
</sst>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left" vertical="top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0">
      <alignment horizontal="left" vertical="center"/>
    </xf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2" fontId="1" fillId="0" borderId="0" xfId="1" applyNumberFormat="1" applyFont="1" applyFill="1" applyBorder="1" applyAlignment="1">
      <alignment horizontal="left" vertical="top"/>
    </xf>
    <xf numFmtId="165" fontId="1" fillId="0" borderId="0" xfId="0" applyNumberFormat="1" applyFont="1"/>
    <xf numFmtId="0" fontId="4" fillId="0" borderId="0" xfId="0" applyFont="1"/>
    <xf numFmtId="165" fontId="1" fillId="0" borderId="0" xfId="1" applyNumberFormat="1" applyFont="1" applyFill="1" applyAlignment="1">
      <alignment horizontal="right"/>
    </xf>
    <xf numFmtId="0" fontId="1" fillId="0" borderId="8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center"/>
    </xf>
    <xf numFmtId="166" fontId="3" fillId="0" borderId="8" xfId="0" applyNumberFormat="1" applyFont="1" applyBorder="1"/>
    <xf numFmtId="165" fontId="1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0" borderId="8" xfId="2" quotePrefix="1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7" fillId="0" borderId="8" xfId="4" quotePrefix="1" applyFont="1" applyBorder="1" applyAlignment="1">
      <alignment horizontal="left" vertical="top" wrapText="1"/>
    </xf>
    <xf numFmtId="0" fontId="4" fillId="0" borderId="8" xfId="2" quotePrefix="1" applyFont="1" applyBorder="1" applyAlignment="1">
      <alignment horizontal="left" vertical="top" wrapText="1"/>
    </xf>
    <xf numFmtId="0" fontId="4" fillId="0" borderId="8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8" xfId="5" quotePrefix="1" applyFont="1" applyBorder="1" applyAlignment="1">
      <alignment horizontal="left" vertical="top" wrapText="1"/>
    </xf>
    <xf numFmtId="0" fontId="4" fillId="0" borderId="8" xfId="6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0" xfId="2" applyFont="1" applyAlignment="1">
      <alignment horizontal="right" vertical="top"/>
    </xf>
    <xf numFmtId="0" fontId="4" fillId="0" borderId="0" xfId="2" quotePrefix="1" applyFont="1" applyAlignment="1">
      <alignment horizontal="left" wrapText="1"/>
    </xf>
    <xf numFmtId="0" fontId="4" fillId="0" borderId="0" xfId="2" quotePrefix="1" applyFont="1" applyAlignment="1">
      <alignment horizontal="left"/>
    </xf>
  </cellXfs>
  <cellStyles count="7">
    <cellStyle name="S0" xfId="3" xr:uid="{00000000-0005-0000-0000-000000000000}"/>
    <cellStyle name="S2" xfId="6" xr:uid="{00000000-0005-0000-0000-000001000000}"/>
    <cellStyle name="S3" xfId="2" xr:uid="{00000000-0005-0000-0000-000002000000}"/>
    <cellStyle name="S6" xfId="4" xr:uid="{00000000-0005-0000-0000-000003000000}"/>
    <cellStyle name="S7" xfId="5" xr:uid="{00000000-0005-0000-0000-000004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76E-46BE-44D3-9934-41F96C8A0E9F}">
  <dimension ref="A1:K39"/>
  <sheetViews>
    <sheetView tabSelected="1" view="pageBreakPreview" topLeftCell="A16" zoomScale="115" zoomScaleNormal="130" zoomScaleSheetLayoutView="115" workbookViewId="0">
      <selection activeCell="A28" sqref="A28:J28"/>
    </sheetView>
  </sheetViews>
  <sheetFormatPr defaultColWidth="9.140625" defaultRowHeight="11.25" x14ac:dyDescent="0.2"/>
  <cols>
    <col min="1" max="1" width="3.140625" style="1" customWidth="1"/>
    <col min="2" max="2" width="14" style="1" customWidth="1"/>
    <col min="3" max="3" width="4.85546875" style="1" customWidth="1"/>
    <col min="4" max="4" width="6.7109375" style="1" customWidth="1"/>
    <col min="5" max="5" width="7.85546875" style="1" customWidth="1"/>
    <col min="6" max="6" width="5.7109375" style="1" customWidth="1"/>
    <col min="7" max="7" width="7.7109375" style="1" customWidth="1"/>
    <col min="8" max="8" width="10" style="1" customWidth="1"/>
    <col min="9" max="9" width="20.140625" style="1" customWidth="1"/>
    <col min="10" max="10" width="13.7109375" style="1" customWidth="1"/>
    <col min="11" max="11" width="10.5703125" style="1" customWidth="1"/>
    <col min="12" max="16384" width="9.140625" style="1"/>
  </cols>
  <sheetData>
    <row r="1" spans="1:11" ht="11.1" customHeight="1" x14ac:dyDescent="0.2">
      <c r="J1" s="47" t="s">
        <v>1</v>
      </c>
      <c r="K1" s="48"/>
    </row>
    <row r="2" spans="1:11" ht="11.1" customHeight="1" x14ac:dyDescent="0.2">
      <c r="A2" s="49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1.1" customHeight="1" x14ac:dyDescent="0.2">
      <c r="A3" s="49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1.1" customHeight="1" x14ac:dyDescent="0.2">
      <c r="A4" s="49" t="s">
        <v>4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1.1" customHeight="1" x14ac:dyDescent="0.2"/>
    <row r="6" spans="1:11" ht="11.1" customHeight="1" x14ac:dyDescent="0.2">
      <c r="A6" s="53" t="s">
        <v>45</v>
      </c>
      <c r="B6" s="53"/>
      <c r="C6" s="53"/>
      <c r="D6" s="53"/>
      <c r="E6" s="53"/>
      <c r="F6" s="53"/>
      <c r="G6" s="53"/>
      <c r="H6" s="53"/>
      <c r="I6" s="2"/>
    </row>
    <row r="7" spans="1:11" ht="11.1" customHeight="1" x14ac:dyDescent="0.2">
      <c r="A7" s="54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ht="12" customHeight="1" x14ac:dyDescent="0.2">
      <c r="A8" s="26" t="s">
        <v>6</v>
      </c>
      <c r="B8" s="26"/>
      <c r="C8" s="26"/>
      <c r="D8" s="26"/>
      <c r="E8" s="26"/>
      <c r="F8" s="21" t="s">
        <v>11</v>
      </c>
      <c r="G8" s="21"/>
      <c r="H8" s="21"/>
      <c r="I8" s="21"/>
      <c r="J8" s="21"/>
      <c r="K8" s="21"/>
    </row>
    <row r="9" spans="1:11" ht="26.25" customHeight="1" x14ac:dyDescent="0.2">
      <c r="A9" s="51" t="s">
        <v>7</v>
      </c>
      <c r="B9" s="51"/>
      <c r="C9" s="51"/>
      <c r="D9" s="51"/>
      <c r="E9" s="51"/>
      <c r="F9" s="52" t="s">
        <v>46</v>
      </c>
      <c r="G9" s="28"/>
      <c r="H9" s="28"/>
      <c r="I9" s="28"/>
      <c r="J9" s="28"/>
      <c r="K9" s="28"/>
    </row>
    <row r="10" spans="1:11" ht="24" customHeight="1" x14ac:dyDescent="0.2">
      <c r="A10" s="26" t="s">
        <v>8</v>
      </c>
      <c r="B10" s="26"/>
      <c r="C10" s="26"/>
      <c r="D10" s="26"/>
      <c r="E10" s="26"/>
      <c r="F10" s="21" t="s">
        <v>35</v>
      </c>
      <c r="G10" s="22"/>
      <c r="H10" s="22"/>
      <c r="I10" s="22"/>
      <c r="J10" s="22"/>
      <c r="K10" s="22"/>
    </row>
    <row r="11" spans="1:11" ht="26.25" customHeight="1" x14ac:dyDescent="0.2">
      <c r="A11" s="26" t="s">
        <v>9</v>
      </c>
      <c r="B11" s="26"/>
      <c r="C11" s="26"/>
      <c r="D11" s="26"/>
      <c r="E11" s="26"/>
      <c r="F11" s="27" t="s">
        <v>18</v>
      </c>
      <c r="G11" s="28"/>
      <c r="H11" s="28"/>
      <c r="I11" s="28"/>
      <c r="J11" s="28"/>
      <c r="K11" s="28"/>
    </row>
    <row r="12" spans="1:11" ht="35.1" customHeight="1" x14ac:dyDescent="0.2">
      <c r="A12" s="3" t="s">
        <v>10</v>
      </c>
      <c r="B12" s="23" t="s">
        <v>33</v>
      </c>
      <c r="C12" s="24"/>
      <c r="D12" s="24"/>
      <c r="E12" s="23" t="s">
        <v>34</v>
      </c>
      <c r="F12" s="24"/>
      <c r="G12" s="24"/>
      <c r="H12" s="24"/>
      <c r="I12" s="24"/>
      <c r="J12" s="12" t="s">
        <v>13</v>
      </c>
      <c r="K12" s="3" t="s">
        <v>19</v>
      </c>
    </row>
    <row r="13" spans="1:11" ht="10.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1.25" customHeight="1" x14ac:dyDescent="0.2">
      <c r="A14" s="29">
        <v>1</v>
      </c>
      <c r="B14" s="31" t="s">
        <v>12</v>
      </c>
      <c r="C14" s="32"/>
      <c r="D14" s="32"/>
      <c r="E14" s="35" t="s">
        <v>38</v>
      </c>
      <c r="F14" s="36"/>
      <c r="G14" s="36"/>
      <c r="H14" s="36"/>
      <c r="I14" s="37"/>
      <c r="J14" s="41">
        <v>9.1300000000000008</v>
      </c>
      <c r="K14" s="43" t="str">
        <f>CONCATENATE("α(об.) =9,13"," %")</f>
        <v>α(об.) =9,13 %</v>
      </c>
    </row>
    <row r="15" spans="1:11" x14ac:dyDescent="0.2">
      <c r="A15" s="30"/>
      <c r="B15" s="33"/>
      <c r="C15" s="34"/>
      <c r="D15" s="34"/>
      <c r="E15" s="38"/>
      <c r="F15" s="39"/>
      <c r="G15" s="39"/>
      <c r="H15" s="39"/>
      <c r="I15" s="40"/>
      <c r="J15" s="42"/>
      <c r="K15" s="44"/>
    </row>
    <row r="16" spans="1:11" x14ac:dyDescent="0.2">
      <c r="A16" s="30"/>
      <c r="B16" s="33"/>
      <c r="C16" s="34"/>
      <c r="D16" s="34"/>
      <c r="E16" s="13" t="s">
        <v>17</v>
      </c>
      <c r="F16" s="5"/>
      <c r="G16" s="19" t="s">
        <v>16</v>
      </c>
      <c r="H16" s="19"/>
      <c r="I16" s="20"/>
      <c r="J16" s="42"/>
      <c r="K16" s="44"/>
    </row>
    <row r="17" spans="1:11" ht="60.75" customHeight="1" x14ac:dyDescent="0.2">
      <c r="A17" s="30"/>
      <c r="B17" s="6" t="s">
        <v>43</v>
      </c>
      <c r="C17" s="18">
        <f>34913.02/1000000</f>
        <v>3.4913019999999996E-2</v>
      </c>
      <c r="D17" s="7" t="s">
        <v>15</v>
      </c>
      <c r="E17" s="4" t="s">
        <v>14</v>
      </c>
      <c r="F17" s="5">
        <v>0.13500000000000001</v>
      </c>
      <c r="G17" s="45" t="s">
        <v>44</v>
      </c>
      <c r="H17" s="45"/>
      <c r="I17" s="46"/>
      <c r="J17" s="42"/>
      <c r="K17" s="44"/>
    </row>
    <row r="18" spans="1:11" ht="11.25" customHeight="1" x14ac:dyDescent="0.2">
      <c r="A18" s="29">
        <v>2</v>
      </c>
      <c r="B18" s="31" t="s">
        <v>23</v>
      </c>
      <c r="C18" s="32"/>
      <c r="D18" s="32"/>
      <c r="E18" s="35" t="s">
        <v>39</v>
      </c>
      <c r="F18" s="36"/>
      <c r="G18" s="36"/>
      <c r="H18" s="36"/>
      <c r="I18" s="37"/>
      <c r="J18" s="41" t="str">
        <f>CONCATENATE("(",F21," х ",F22,")","/100","х","1,25")</f>
        <v>(0,135 х 9,13)/100х1,25</v>
      </c>
      <c r="K18" s="55" t="str">
        <f>CONCATENATE("С(пр(б)) = ",ROUND((F21*F22*F23)/100,4)," млн.руб")</f>
        <v>С(пр(б)) = 0,0154 млн.руб</v>
      </c>
    </row>
    <row r="19" spans="1:11" x14ac:dyDescent="0.2">
      <c r="A19" s="30"/>
      <c r="B19" s="33"/>
      <c r="C19" s="34"/>
      <c r="D19" s="34"/>
      <c r="E19" s="38"/>
      <c r="F19" s="39"/>
      <c r="G19" s="39"/>
      <c r="H19" s="39"/>
      <c r="I19" s="40"/>
      <c r="J19" s="42"/>
      <c r="K19" s="56"/>
    </row>
    <row r="20" spans="1:11" x14ac:dyDescent="0.2">
      <c r="A20" s="30"/>
      <c r="B20" s="33"/>
      <c r="C20" s="34"/>
      <c r="D20" s="34"/>
      <c r="E20" s="15" t="s">
        <v>21</v>
      </c>
      <c r="F20" s="5"/>
      <c r="G20" s="19" t="s">
        <v>20</v>
      </c>
      <c r="H20" s="19"/>
      <c r="I20" s="20"/>
      <c r="J20" s="42"/>
      <c r="K20" s="56"/>
    </row>
    <row r="21" spans="1:11" ht="36" customHeight="1" x14ac:dyDescent="0.2">
      <c r="A21" s="30"/>
      <c r="B21" s="33"/>
      <c r="C21" s="34"/>
      <c r="D21" s="34"/>
      <c r="E21" s="14" t="s">
        <v>22</v>
      </c>
      <c r="F21" s="16">
        <f>F17</f>
        <v>0.13500000000000001</v>
      </c>
      <c r="G21" s="67" t="s">
        <v>41</v>
      </c>
      <c r="H21" s="67"/>
      <c r="I21" s="68"/>
      <c r="J21" s="42"/>
      <c r="K21" s="56"/>
    </row>
    <row r="22" spans="1:11" ht="22.5" customHeight="1" x14ac:dyDescent="0.2">
      <c r="A22" s="30"/>
      <c r="B22" s="33"/>
      <c r="C22" s="34"/>
      <c r="D22" s="34"/>
      <c r="E22" s="4" t="s">
        <v>24</v>
      </c>
      <c r="F22" s="8">
        <f>9.13</f>
        <v>9.1300000000000008</v>
      </c>
      <c r="G22" s="69" t="s">
        <v>25</v>
      </c>
      <c r="H22" s="69"/>
      <c r="I22" s="70"/>
      <c r="J22" s="42"/>
      <c r="K22" s="56"/>
    </row>
    <row r="23" spans="1:11" ht="35.25" customHeight="1" x14ac:dyDescent="0.2">
      <c r="A23" s="30"/>
      <c r="B23" s="33"/>
      <c r="C23" s="34"/>
      <c r="D23" s="34"/>
      <c r="E23" s="4" t="s">
        <v>40</v>
      </c>
      <c r="F23" s="8">
        <v>1.25</v>
      </c>
      <c r="G23" s="45" t="s">
        <v>42</v>
      </c>
      <c r="H23" s="45"/>
      <c r="I23" s="46"/>
      <c r="J23" s="42"/>
      <c r="K23" s="56"/>
    </row>
    <row r="24" spans="1:11" ht="24" customHeight="1" x14ac:dyDescent="0.2">
      <c r="A24" s="57">
        <v>3</v>
      </c>
      <c r="B24" s="32" t="s">
        <v>26</v>
      </c>
      <c r="C24" s="32"/>
      <c r="D24" s="59"/>
      <c r="E24" s="35" t="s">
        <v>27</v>
      </c>
      <c r="F24" s="36"/>
      <c r="G24" s="36"/>
      <c r="H24" s="36"/>
      <c r="I24" s="37"/>
      <c r="J24" s="41" t="str">
        <f>CONCATENATE(F26," х ",F27)</f>
        <v>0,0154 х 9,923</v>
      </c>
      <c r="K24" s="61" t="str">
        <f>CONCATENATE("С(пр(т)) = ",ROUND(F26*F27,4)," млн.руб")</f>
        <v>С(пр(т)) = 0,1528 млн.руб</v>
      </c>
    </row>
    <row r="25" spans="1:11" ht="11.25" customHeight="1" x14ac:dyDescent="0.2">
      <c r="A25" s="58"/>
      <c r="B25" s="34"/>
      <c r="C25" s="34"/>
      <c r="D25" s="60"/>
      <c r="E25" s="4" t="s">
        <v>28</v>
      </c>
      <c r="F25" s="5"/>
      <c r="G25" s="19" t="s">
        <v>26</v>
      </c>
      <c r="H25" s="19"/>
      <c r="I25" s="20"/>
      <c r="J25" s="42"/>
      <c r="K25" s="62"/>
    </row>
    <row r="26" spans="1:11" ht="11.25" customHeight="1" x14ac:dyDescent="0.2">
      <c r="A26" s="58"/>
      <c r="B26" s="34"/>
      <c r="C26" s="34"/>
      <c r="D26" s="60"/>
      <c r="E26" s="4" t="s">
        <v>29</v>
      </c>
      <c r="F26" s="5">
        <f>ROUND((F21*F22*F23)/100,4)</f>
        <v>1.54E-2</v>
      </c>
      <c r="G26" s="63" t="s">
        <v>30</v>
      </c>
      <c r="H26" s="63"/>
      <c r="I26" s="64"/>
      <c r="J26" s="42"/>
      <c r="K26" s="62"/>
    </row>
    <row r="27" spans="1:11" ht="58.5" customHeight="1" x14ac:dyDescent="0.2">
      <c r="A27" s="58"/>
      <c r="B27" s="34"/>
      <c r="C27" s="34"/>
      <c r="D27" s="60"/>
      <c r="E27" s="14" t="s">
        <v>31</v>
      </c>
      <c r="F27" s="16">
        <v>9.923</v>
      </c>
      <c r="G27" s="65" t="s">
        <v>47</v>
      </c>
      <c r="H27" s="65"/>
      <c r="I27" s="66"/>
      <c r="J27" s="42"/>
      <c r="K27" s="62"/>
    </row>
    <row r="28" spans="1:11" x14ac:dyDescent="0.2">
      <c r="A28" s="71" t="s">
        <v>32</v>
      </c>
      <c r="B28" s="72"/>
      <c r="C28" s="72"/>
      <c r="D28" s="72"/>
      <c r="E28" s="72"/>
      <c r="F28" s="72"/>
      <c r="G28" s="72"/>
      <c r="H28" s="72"/>
      <c r="I28" s="72"/>
      <c r="J28" s="73"/>
      <c r="K28" s="17">
        <f>ROUND(F26*F27,4)</f>
        <v>0.15279999999999999</v>
      </c>
    </row>
    <row r="30" spans="1:11" ht="35.25" customHeight="1" x14ac:dyDescent="0.2">
      <c r="A30" s="75" t="s">
        <v>36</v>
      </c>
      <c r="B30" s="76"/>
      <c r="C30" s="76"/>
      <c r="D30" s="76"/>
      <c r="E30" s="76"/>
      <c r="F30" s="76"/>
      <c r="G30" s="76"/>
      <c r="H30" s="76"/>
    </row>
    <row r="31" spans="1:11" x14ac:dyDescent="0.2">
      <c r="A31" s="74" t="s">
        <v>0</v>
      </c>
      <c r="B31" s="74"/>
      <c r="C31" s="74"/>
      <c r="D31" s="74"/>
      <c r="E31" s="74"/>
      <c r="F31" s="74"/>
      <c r="G31" s="74"/>
      <c r="H31" s="74"/>
    </row>
    <row r="32" spans="1:11" x14ac:dyDescent="0.2">
      <c r="A32" s="76" t="s">
        <v>37</v>
      </c>
      <c r="B32" s="76"/>
      <c r="C32" s="76"/>
      <c r="D32" s="76"/>
      <c r="E32" s="76"/>
      <c r="F32" s="76"/>
      <c r="G32" s="76"/>
      <c r="H32" s="76"/>
    </row>
    <row r="33" spans="1:10" x14ac:dyDescent="0.2">
      <c r="A33" s="74" t="s">
        <v>0</v>
      </c>
      <c r="B33" s="74"/>
      <c r="C33" s="74"/>
      <c r="D33" s="74"/>
      <c r="E33" s="74"/>
      <c r="F33" s="74"/>
      <c r="G33" s="74"/>
      <c r="H33" s="74"/>
    </row>
    <row r="35" spans="1:10" x14ac:dyDescent="0.2">
      <c r="J35" s="9"/>
    </row>
    <row r="36" spans="1:10" x14ac:dyDescent="0.2">
      <c r="I36" s="1">
        <v>11844.050000000003</v>
      </c>
      <c r="J36" s="9"/>
    </row>
    <row r="37" spans="1:10" x14ac:dyDescent="0.2">
      <c r="I37" s="1">
        <v>23068.97</v>
      </c>
      <c r="J37" s="9"/>
    </row>
    <row r="38" spans="1:10" x14ac:dyDescent="0.2">
      <c r="I38" s="10">
        <f>I36+I37</f>
        <v>34913.020000000004</v>
      </c>
      <c r="J38" s="9"/>
    </row>
    <row r="39" spans="1:10" x14ac:dyDescent="0.2">
      <c r="I39" s="10">
        <v>34913.019999999997</v>
      </c>
      <c r="J39" s="11"/>
    </row>
  </sheetData>
  <mergeCells count="46">
    <mergeCell ref="J18:J23"/>
    <mergeCell ref="A28:J28"/>
    <mergeCell ref="A33:H33"/>
    <mergeCell ref="A30:H30"/>
    <mergeCell ref="A31:H31"/>
    <mergeCell ref="A32:H32"/>
    <mergeCell ref="K18:K23"/>
    <mergeCell ref="A24:A27"/>
    <mergeCell ref="B24:D27"/>
    <mergeCell ref="E24:I24"/>
    <mergeCell ref="J24:J27"/>
    <mergeCell ref="K24:K27"/>
    <mergeCell ref="G26:I26"/>
    <mergeCell ref="G27:I27"/>
    <mergeCell ref="G20:I20"/>
    <mergeCell ref="G21:I21"/>
    <mergeCell ref="G23:I23"/>
    <mergeCell ref="G25:I25"/>
    <mergeCell ref="A18:A23"/>
    <mergeCell ref="B18:D23"/>
    <mergeCell ref="E18:I19"/>
    <mergeCell ref="G22:I22"/>
    <mergeCell ref="J1:K1"/>
    <mergeCell ref="A2:K2"/>
    <mergeCell ref="A3:K3"/>
    <mergeCell ref="A9:E9"/>
    <mergeCell ref="F9:K9"/>
    <mergeCell ref="A8:E8"/>
    <mergeCell ref="F8:K8"/>
    <mergeCell ref="A4:K4"/>
    <mergeCell ref="A6:H6"/>
    <mergeCell ref="A7:K7"/>
    <mergeCell ref="G16:I16"/>
    <mergeCell ref="F10:K10"/>
    <mergeCell ref="B12:D12"/>
    <mergeCell ref="E12:I12"/>
    <mergeCell ref="A13:K13"/>
    <mergeCell ref="A10:E10"/>
    <mergeCell ref="A11:E11"/>
    <mergeCell ref="F11:K11"/>
    <mergeCell ref="A14:A17"/>
    <mergeCell ref="B14:D16"/>
    <mergeCell ref="E14:I15"/>
    <mergeCell ref="J14:J17"/>
    <mergeCell ref="K14:K17"/>
    <mergeCell ref="G17:I17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Смета!Print_Area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2026-04-28T14:52:04Z</dcterms:modified>
</cp:coreProperties>
</file>